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\Dropbox\SR4 SOC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4" i="1" l="1"/>
  <c r="Q14" i="1"/>
  <c r="P14" i="1"/>
  <c r="R10" i="1"/>
  <c r="Q10" i="1"/>
  <c r="P10" i="1"/>
  <c r="O14" i="1"/>
  <c r="N14" i="1"/>
  <c r="M14" i="1"/>
  <c r="O10" i="1"/>
  <c r="N10" i="1"/>
  <c r="M10" i="1"/>
</calcChain>
</file>

<file path=xl/sharedStrings.xml><?xml version="1.0" encoding="utf-8"?>
<sst xmlns="http://schemas.openxmlformats.org/spreadsheetml/2006/main" count="92" uniqueCount="67">
  <si>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</si>
  <si>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</si>
  <si>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</si>
  <si>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</si>
  <si>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</si>
  <si>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</si>
  <si>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</si>
  <si>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</si>
  <si>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</si>
  <si>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</si>
  <si>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</si>
  <si>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</si>
  <si>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</si>
  <si>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organic carbon and C-13 abundance as related to tillage, crop residue, and nitrogen fertilization under continuous corn management in Minnesota</t>
  </si>
  <si>
    <t xml:space="preserve">Clapp C E; Allmaras R R; Layese M F; Linden D R; Dowdy R H; </t>
  </si>
  <si>
    <t>Soil &amp; Tillage Research</t>
  </si>
  <si>
    <t>127-142</t>
  </si>
  <si>
    <t>eclapp@soils.umn.edu</t>
  </si>
  <si>
    <t>USA</t>
  </si>
  <si>
    <t>University of
Minnesota Research and Outreach Center in Rosemount,
Minnesota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</si>
  <si>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</si>
  <si>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</si>
  <si>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</si>
  <si>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</si>
  <si>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</si>
  <si>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3 x 2 x 2</t>
  </si>
  <si>
    <t>tillage: mouldboard plow / chisel plow / no tillage. amendments: corn stover returned / corn stover harvested. fertiliser: 0 / 200 kg N/ha.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</si>
  <si>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</si>
  <si>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</si>
  <si>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</si>
  <si>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</si>
  <si>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</si>
  <si>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</t>
  </si>
  <si>
    <t>measured</t>
  </si>
  <si>
    <t>CI stated (constant across measurements) in legend of Figure 2</t>
  </si>
  <si>
    <t>CI</t>
  </si>
  <si>
    <t>Possibly no replication for tillage and amendments. Some treatments mentioned but not reported.Recommend exclude amendments and tillage.</t>
  </si>
  <si>
    <t>Year</t>
  </si>
  <si>
    <t>SOC (Mg/ha)</t>
  </si>
  <si>
    <t xml:space="preserve">Figure 2. SOC in: (A) 0±15 cm and (B) 15±30 cm depth over a 13-year period as in¯uenced by tillage and N rate treatments with (Ð) and
without (. . .) stover return (N applied annually). Each mean has a con®dence interval (p&lt;0.05) of 0.09 and 0.11 Mg ha
ÿ1 for (A) and (B)
respectively. </t>
  </si>
  <si>
    <t>N fertilisation (kgN/ha)</t>
  </si>
  <si>
    <t>With stover return</t>
  </si>
  <si>
    <t>Without stover return</t>
  </si>
  <si>
    <t xml:space="preserve">0-15 </t>
  </si>
  <si>
    <t>Depth</t>
  </si>
  <si>
    <t>15-30</t>
  </si>
  <si>
    <t>Tillage</t>
  </si>
  <si>
    <t>No till</t>
  </si>
  <si>
    <t>Moldboard</t>
  </si>
  <si>
    <t>Chisel</t>
  </si>
  <si>
    <t>Bulk density (g/cm3)</t>
  </si>
  <si>
    <t>Depth (cm)</t>
  </si>
  <si>
    <t>Figure 1. Profiles of soil BD measured in 1993 for three tillage treatments with (Ð) and without (. . .) stover return, and for a fallow soil at the
same ®eld site (plotted points have a standard error of the mean0.03 g cm
ÿ3).</t>
  </si>
  <si>
    <t xml:space="preserve">The primary tillage treatments in the fall were: no-till (NT), moldboard-plow (MB), and chisel-plow (CH). There was no secondary tillage. Residue treatments were: corn stover returned (r), and corn stover harvested (h). The N levels reported here were 0 and 200 kg N ha ÿ1, surface broadcast applied as ammonium sulfate before or within 10 days after planting. The current Minnesota soil test recommended N rate for a grain yield of 6 Mg ha ÿ1 is 120 kg N ha ÿ1 for this soil. The N fertilizer was not incorporated in either the annually-tilled (MB and CH) treatments or the NT treatment. Corn, cultivar Pioneer1 3780 with a maturity of 105 days, was grown for 13 years. Stover dry matter yields at the time of grain harvest were measured annually by hand sampling two 6 m lengths of row in the center of each plot. </t>
  </si>
  <si>
    <t>0-15</t>
  </si>
  <si>
    <t>mean</t>
  </si>
  <si>
    <t>SD</t>
  </si>
  <si>
    <t>n</t>
  </si>
  <si>
    <t>Depth correction</t>
  </si>
  <si>
    <t>NT</t>
  </si>
  <si>
    <t>RT</t>
  </si>
  <si>
    <t>CT</t>
  </si>
  <si>
    <t>NT-CT</t>
  </si>
  <si>
    <t>RT-CT</t>
  </si>
  <si>
    <t>NT-RT</t>
  </si>
  <si>
    <t>95% CI</t>
  </si>
  <si>
    <t>Effect sizes (Mg/ha)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</si>
</sst>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4" fillId="0" borderId="0" xfId="0" applyFont="1" applyFill="1" applyBorder="1" applyAlignment="1">
      <alignment vertical="top"/>
    </xf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tabSelected="1" workbookViewId="0">
      <selection activeCell="A4" sqref="A4:U7"/>
    </sheetView>
  </sheetViews>
  <sheetFormatPr defaultColWidth="8.85546875" defaultRowHeight="15" x14ac:dyDescent="0.25"/>
  <cols>
    <col min="1" max="1" width="10.140625" bestFit="1" customWidth="1"/>
  </cols>
  <sheetData>
    <row r="1" spans="1:36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39</v>
      </c>
    </row>
    <row r="2" spans="1:36" s="5" customFormat="1" ht="15.75" x14ac:dyDescent="0.25">
      <c r="A2" s="6">
        <v>10245799</v>
      </c>
      <c r="B2" s="7" t="s">
        <v>13</v>
      </c>
      <c r="C2" s="6" t="s">
        <v>14</v>
      </c>
      <c r="D2" s="6" t="s">
        <v>15</v>
      </c>
      <c r="E2" s="6">
        <v>2000</v>
      </c>
      <c r="F2" s="6">
        <v>55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44.716000000000001</v>
      </c>
      <c r="L2" s="9">
        <v>-93.097999999999999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t="s">
        <v>38</v>
      </c>
    </row>
    <row r="3" spans="1:36" x14ac:dyDescent="0.25">
      <c r="X3" s="5" t="s">
        <v>46</v>
      </c>
      <c r="Y3" s="13" t="s">
        <v>47</v>
      </c>
      <c r="Z3" s="13"/>
      <c r="AA3" s="13"/>
      <c r="AB3" s="13"/>
      <c r="AC3" s="13" t="s">
        <v>48</v>
      </c>
      <c r="AD3" s="13"/>
      <c r="AE3" s="13"/>
      <c r="AF3" s="13"/>
      <c r="AG3" s="13" t="s">
        <v>49</v>
      </c>
      <c r="AH3" s="13"/>
      <c r="AI3" s="13"/>
      <c r="AJ3" s="13"/>
    </row>
    <row r="4" spans="1:36" x14ac:dyDescent="0.25">
      <c r="A4" s="14" t="s">
        <v>53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X4" t="s">
        <v>40</v>
      </c>
      <c r="Y4" s="13">
        <v>0</v>
      </c>
      <c r="Z4" s="13"/>
      <c r="AA4" s="13">
        <v>200</v>
      </c>
      <c r="AB4" s="13"/>
      <c r="AC4" s="13">
        <v>0</v>
      </c>
      <c r="AD4" s="13"/>
      <c r="AE4" s="13">
        <v>200</v>
      </c>
      <c r="AF4" s="13"/>
      <c r="AG4" s="13">
        <v>0</v>
      </c>
      <c r="AH4" s="13"/>
      <c r="AI4" s="13">
        <v>200</v>
      </c>
      <c r="AJ4" s="13"/>
    </row>
    <row r="5" spans="1:3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t="s">
        <v>65</v>
      </c>
      <c r="W5" t="s">
        <v>44</v>
      </c>
      <c r="X5" t="s">
        <v>37</v>
      </c>
      <c r="Y5" t="s">
        <v>41</v>
      </c>
      <c r="Z5" t="s">
        <v>42</v>
      </c>
      <c r="AA5" t="s">
        <v>41</v>
      </c>
      <c r="AB5" t="s">
        <v>42</v>
      </c>
      <c r="AC5" t="s">
        <v>41</v>
      </c>
      <c r="AD5" t="s">
        <v>42</v>
      </c>
      <c r="AE5" t="s">
        <v>41</v>
      </c>
      <c r="AF5" t="s">
        <v>42</v>
      </c>
      <c r="AG5" t="s">
        <v>41</v>
      </c>
      <c r="AH5" t="s">
        <v>42</v>
      </c>
      <c r="AI5" t="s">
        <v>41</v>
      </c>
      <c r="AJ5" t="s">
        <v>42</v>
      </c>
    </row>
    <row r="6" spans="1:3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>
        <v>0.09</v>
      </c>
      <c r="W6" s="15" t="s">
        <v>43</v>
      </c>
      <c r="X6">
        <v>0</v>
      </c>
      <c r="Y6">
        <v>53.094512195121901</v>
      </c>
      <c r="Z6">
        <v>56.158536585365802</v>
      </c>
      <c r="AA6">
        <v>53.102365740485403</v>
      </c>
      <c r="AB6">
        <v>56.257828686671303</v>
      </c>
      <c r="AC6">
        <v>58.5321100917431</v>
      </c>
      <c r="AD6">
        <v>54.724770642201797</v>
      </c>
      <c r="AE6">
        <v>58.5321100917431</v>
      </c>
      <c r="AF6">
        <v>54.724770642201797</v>
      </c>
      <c r="AG6">
        <v>56.791265816785902</v>
      </c>
      <c r="AH6">
        <v>53.1784038671153</v>
      </c>
      <c r="AI6">
        <v>56.798780487804798</v>
      </c>
      <c r="AJ6">
        <v>53.185975609756099</v>
      </c>
    </row>
    <row r="7" spans="1:3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5"/>
      <c r="W7" s="15"/>
      <c r="X7">
        <v>2</v>
      </c>
      <c r="Y7">
        <v>52.042682926829201</v>
      </c>
      <c r="Z7">
        <v>59.908536585365802</v>
      </c>
      <c r="AA7">
        <v>54.260775030132997</v>
      </c>
      <c r="AB7">
        <v>58.376596264288501</v>
      </c>
      <c r="AC7">
        <v>53.944954128440301</v>
      </c>
      <c r="AD7">
        <v>57.431192660550401</v>
      </c>
      <c r="AE7">
        <v>59.128440366972399</v>
      </c>
      <c r="AF7">
        <v>59.724770642201797</v>
      </c>
    </row>
    <row r="8" spans="1:36" x14ac:dyDescent="0.25">
      <c r="V8" s="15"/>
      <c r="W8" s="15"/>
      <c r="X8">
        <v>4</v>
      </c>
      <c r="Y8">
        <v>50.533536585365802</v>
      </c>
      <c r="Z8">
        <v>59.588414634146297</v>
      </c>
      <c r="AA8">
        <v>55.327721625688298</v>
      </c>
      <c r="AB8">
        <v>57.705751672089299</v>
      </c>
      <c r="AC8">
        <v>53.119266055045799</v>
      </c>
      <c r="AD8">
        <v>56.605504587155899</v>
      </c>
      <c r="AE8">
        <v>56.192660550458697</v>
      </c>
      <c r="AF8">
        <v>54.266055045871497</v>
      </c>
    </row>
    <row r="9" spans="1:36" x14ac:dyDescent="0.25">
      <c r="K9" t="s">
        <v>66</v>
      </c>
      <c r="M9" t="s">
        <v>59</v>
      </c>
      <c r="N9" t="s">
        <v>60</v>
      </c>
      <c r="O9" t="s">
        <v>61</v>
      </c>
      <c r="P9" s="11" t="s">
        <v>62</v>
      </c>
      <c r="Q9" s="11" t="s">
        <v>63</v>
      </c>
      <c r="R9" s="11" t="s">
        <v>64</v>
      </c>
      <c r="V9" s="15"/>
      <c r="W9" s="15"/>
      <c r="X9">
        <v>6</v>
      </c>
      <c r="Y9">
        <v>52.134146341463399</v>
      </c>
      <c r="Z9">
        <v>56.753048780487802</v>
      </c>
      <c r="AA9">
        <v>54.748457896436797</v>
      </c>
      <c r="AB9">
        <v>53.376281147340798</v>
      </c>
      <c r="AC9">
        <v>52.752293577981597</v>
      </c>
      <c r="AD9">
        <v>49.449541284403601</v>
      </c>
      <c r="AE9">
        <v>52.935779816513701</v>
      </c>
      <c r="AF9">
        <v>52.064220183486199</v>
      </c>
      <c r="AG9">
        <v>59.032036396379297</v>
      </c>
      <c r="AH9">
        <v>51.486185488839297</v>
      </c>
      <c r="AI9">
        <v>61.920731707317003</v>
      </c>
      <c r="AJ9">
        <v>52.865853658536501</v>
      </c>
    </row>
    <row r="10" spans="1:36" x14ac:dyDescent="0.25">
      <c r="K10" t="s">
        <v>54</v>
      </c>
      <c r="L10" t="s">
        <v>55</v>
      </c>
      <c r="M10">
        <f>AVERAGE(Y12:AB12)</f>
        <v>55.663025933067971</v>
      </c>
      <c r="N10">
        <f>AVERAGE(AG12:AJ12)</f>
        <v>51.89792527316353</v>
      </c>
      <c r="O10">
        <f>AVERAGE(AC12:AF12)</f>
        <v>49.931192660550408</v>
      </c>
      <c r="P10" s="11">
        <f>M10-O10</f>
        <v>5.7318332725175622</v>
      </c>
      <c r="Q10" s="11">
        <f>N10-O10</f>
        <v>1.9667326126131215</v>
      </c>
      <c r="R10" s="11">
        <f>M10-N10</f>
        <v>3.7651006599044408</v>
      </c>
      <c r="V10" s="15"/>
      <c r="W10" s="15"/>
      <c r="X10">
        <v>9</v>
      </c>
      <c r="Y10">
        <v>46.554878048780402</v>
      </c>
      <c r="Z10">
        <v>54.695121951219498</v>
      </c>
      <c r="AA10">
        <v>52.4390839550328</v>
      </c>
      <c r="AB10">
        <v>54.999921220762999</v>
      </c>
      <c r="AC10">
        <v>47.0183486238532</v>
      </c>
      <c r="AD10">
        <v>47.844036697247702</v>
      </c>
      <c r="AE10">
        <v>53.853211009174302</v>
      </c>
      <c r="AF10">
        <v>48.211009174311897</v>
      </c>
      <c r="AG10">
        <v>53.567129519927903</v>
      </c>
      <c r="AH10">
        <v>48.353632529263997</v>
      </c>
      <c r="AI10">
        <v>60.640243902439003</v>
      </c>
      <c r="AJ10">
        <v>48.841463414634099</v>
      </c>
    </row>
    <row r="11" spans="1:36" x14ac:dyDescent="0.25">
      <c r="L11" t="s">
        <v>56</v>
      </c>
      <c r="M11" s="16"/>
      <c r="N11" s="16"/>
      <c r="O11" s="16"/>
      <c r="P11" s="17"/>
      <c r="Q11" s="17"/>
      <c r="R11" s="17"/>
      <c r="V11" s="15"/>
      <c r="W11" s="15"/>
      <c r="X11">
        <v>11</v>
      </c>
      <c r="Y11">
        <v>47.515243902439003</v>
      </c>
      <c r="Z11">
        <v>54.375</v>
      </c>
      <c r="AA11">
        <v>54.466507007413099</v>
      </c>
      <c r="AB11">
        <v>53.231878806021797</v>
      </c>
      <c r="AC11">
        <v>50.825688073394502</v>
      </c>
      <c r="AD11">
        <v>48.165137614678898</v>
      </c>
      <c r="AE11">
        <v>53.9908256880734</v>
      </c>
      <c r="AF11">
        <v>49.266055045871497</v>
      </c>
    </row>
    <row r="12" spans="1:36" x14ac:dyDescent="0.25">
      <c r="L12" t="s">
        <v>57</v>
      </c>
      <c r="M12" s="16"/>
      <c r="N12" s="16"/>
      <c r="O12" s="16"/>
      <c r="P12" s="17"/>
      <c r="Q12" s="17"/>
      <c r="R12" s="17"/>
      <c r="V12" s="15"/>
      <c r="W12" s="15"/>
      <c r="X12">
        <v>13</v>
      </c>
      <c r="Y12">
        <v>50.442073170731703</v>
      </c>
      <c r="Z12">
        <v>54.649390243902403</v>
      </c>
      <c r="AA12">
        <v>63.810827418325601</v>
      </c>
      <c r="AB12">
        <v>53.749812899312197</v>
      </c>
      <c r="AC12">
        <v>49.724770642201797</v>
      </c>
      <c r="AD12">
        <v>47.798165137614603</v>
      </c>
      <c r="AE12">
        <v>51.788990825688003</v>
      </c>
      <c r="AF12">
        <v>50.412844036697201</v>
      </c>
      <c r="AG12">
        <v>54.542794180370599</v>
      </c>
      <c r="AH12">
        <v>48.003175204966503</v>
      </c>
      <c r="AI12">
        <v>58.033536585365802</v>
      </c>
      <c r="AJ12">
        <v>47.012195121951201</v>
      </c>
    </row>
    <row r="13" spans="1:36" x14ac:dyDescent="0.25">
      <c r="L13" t="s">
        <v>58</v>
      </c>
      <c r="M13">
        <v>1</v>
      </c>
      <c r="N13">
        <v>1</v>
      </c>
      <c r="O13">
        <v>1</v>
      </c>
      <c r="P13" s="11">
        <v>1</v>
      </c>
      <c r="Q13" s="11">
        <v>1</v>
      </c>
      <c r="R13" s="11">
        <v>1</v>
      </c>
      <c r="V13" s="15">
        <v>0.11</v>
      </c>
      <c r="W13" s="15" t="s">
        <v>45</v>
      </c>
      <c r="X13">
        <v>0</v>
      </c>
      <c r="Y13">
        <v>41.090342679127701</v>
      </c>
      <c r="Z13">
        <v>42.024922118379997</v>
      </c>
      <c r="AA13">
        <v>41.198051009024802</v>
      </c>
      <c r="AB13">
        <v>42.007189191422498</v>
      </c>
      <c r="AC13">
        <v>45.288892809102698</v>
      </c>
      <c r="AD13">
        <v>39.034995258991302</v>
      </c>
      <c r="AE13">
        <v>45.311203319501999</v>
      </c>
      <c r="AF13">
        <v>39.024896265560102</v>
      </c>
      <c r="AG13">
        <v>37.970711297071098</v>
      </c>
      <c r="AH13">
        <v>36.966527196652699</v>
      </c>
      <c r="AI13">
        <v>37.932212732412999</v>
      </c>
      <c r="AJ13">
        <v>36.932206805398302</v>
      </c>
    </row>
    <row r="14" spans="1:36" x14ac:dyDescent="0.25">
      <c r="K14" t="s">
        <v>45</v>
      </c>
      <c r="L14" t="s">
        <v>55</v>
      </c>
      <c r="M14">
        <f>AVERAGE(Y19:AB19)</f>
        <v>37.388904975073501</v>
      </c>
      <c r="N14">
        <f>AVERAGE(AG19:AJ19)</f>
        <v>39.139371637488544</v>
      </c>
      <c r="O14">
        <f>AVERAGE(AC19:AF19)</f>
        <v>45.110774217733521</v>
      </c>
      <c r="P14" s="11">
        <f>M14-O14</f>
        <v>-7.7218692426600199</v>
      </c>
      <c r="Q14" s="11">
        <f>N14-O14</f>
        <v>-5.9714025802449768</v>
      </c>
      <c r="R14" s="11">
        <f>M14-N14</f>
        <v>-1.7504666624150431</v>
      </c>
      <c r="V14" s="15"/>
      <c r="W14" s="15"/>
      <c r="X14">
        <v>2</v>
      </c>
      <c r="Y14">
        <v>37.0404984423676</v>
      </c>
      <c r="Z14">
        <v>47.133956386292802</v>
      </c>
      <c r="AA14">
        <v>45.731402836720299</v>
      </c>
      <c r="AB14">
        <v>43.1795054922353</v>
      </c>
      <c r="AC14">
        <v>45.092637103353901</v>
      </c>
      <c r="AD14">
        <v>43.668570420516403</v>
      </c>
    </row>
    <row r="15" spans="1:36" x14ac:dyDescent="0.25">
      <c r="L15" t="s">
        <v>56</v>
      </c>
      <c r="M15" s="16"/>
      <c r="N15" s="16"/>
      <c r="O15" s="16"/>
      <c r="P15" s="17"/>
      <c r="Q15" s="17"/>
      <c r="R15" s="17"/>
      <c r="V15" s="15"/>
      <c r="W15" s="15"/>
      <c r="X15">
        <v>4</v>
      </c>
      <c r="Y15">
        <v>34.922118380062301</v>
      </c>
      <c r="Z15">
        <v>41.651090342679097</v>
      </c>
      <c r="AA15">
        <v>37.380696607858503</v>
      </c>
      <c r="AB15">
        <v>39.683628357759602</v>
      </c>
      <c r="AC15">
        <v>44.401199585437297</v>
      </c>
      <c r="AD15">
        <v>43.224723808683699</v>
      </c>
      <c r="AE15">
        <v>48.983402489626499</v>
      </c>
      <c r="AF15">
        <v>44.751037344398299</v>
      </c>
    </row>
    <row r="16" spans="1:36" x14ac:dyDescent="0.25">
      <c r="L16" t="s">
        <v>57</v>
      </c>
      <c r="M16" s="16"/>
      <c r="N16" s="16"/>
      <c r="O16" s="16"/>
      <c r="P16" s="17"/>
      <c r="Q16" s="17"/>
      <c r="R16" s="17"/>
      <c r="V16" s="15"/>
      <c r="W16" s="15"/>
      <c r="X16">
        <v>6</v>
      </c>
      <c r="Y16">
        <v>33.052959501557602</v>
      </c>
      <c r="Z16">
        <v>37.975077881619903</v>
      </c>
      <c r="AA16">
        <v>40.357836395724199</v>
      </c>
      <c r="AB16">
        <v>37.5569734566553</v>
      </c>
      <c r="AC16">
        <v>39.746896293192798</v>
      </c>
      <c r="AD16">
        <v>44.328959844759503</v>
      </c>
      <c r="AE16">
        <v>46.431535269709499</v>
      </c>
      <c r="AF16">
        <v>44.999999999999901</v>
      </c>
      <c r="AG16">
        <v>45.564853556485303</v>
      </c>
      <c r="AH16">
        <v>33.263598326359798</v>
      </c>
      <c r="AI16">
        <v>41.838441432203801</v>
      </c>
      <c r="AJ16">
        <v>41.275938098258003</v>
      </c>
    </row>
    <row r="17" spans="12:36" x14ac:dyDescent="0.25">
      <c r="L17" t="s">
        <v>58</v>
      </c>
      <c r="M17">
        <v>1</v>
      </c>
      <c r="N17">
        <v>1</v>
      </c>
      <c r="O17">
        <v>1</v>
      </c>
      <c r="P17" s="11">
        <v>1</v>
      </c>
      <c r="Q17" s="11">
        <v>1</v>
      </c>
      <c r="R17" s="11">
        <v>1</v>
      </c>
      <c r="V17" s="15"/>
      <c r="W17" s="15"/>
      <c r="X17">
        <v>9</v>
      </c>
      <c r="Y17">
        <v>36.5420560747663</v>
      </c>
      <c r="Z17">
        <v>39.844236760124602</v>
      </c>
      <c r="AA17">
        <v>39.533115729454998</v>
      </c>
      <c r="AB17">
        <v>38.101563560597498</v>
      </c>
      <c r="AC17">
        <v>45.9852697964673</v>
      </c>
      <c r="AD17">
        <v>46.4187082405345</v>
      </c>
      <c r="AE17">
        <v>50.601659751037303</v>
      </c>
      <c r="AF17">
        <v>51.784232365145201</v>
      </c>
      <c r="AG17">
        <v>41.861924686192403</v>
      </c>
      <c r="AH17">
        <v>33.451882845188202</v>
      </c>
      <c r="AI17">
        <v>47.010235954456803</v>
      </c>
      <c r="AJ17">
        <v>36.760353012997903</v>
      </c>
    </row>
    <row r="18" spans="12:36" x14ac:dyDescent="0.25">
      <c r="V18" s="15"/>
      <c r="W18" s="15"/>
      <c r="X18">
        <v>11</v>
      </c>
      <c r="Y18">
        <v>32.554517133956303</v>
      </c>
      <c r="Z18">
        <v>40.342679127725802</v>
      </c>
      <c r="AA18">
        <v>36.970771037828797</v>
      </c>
      <c r="AB18">
        <v>31.742582088406898</v>
      </c>
      <c r="AC18">
        <v>42.321682947804803</v>
      </c>
      <c r="AD18">
        <v>42.817041169595797</v>
      </c>
      <c r="AE18">
        <v>48.174273858921097</v>
      </c>
      <c r="AF18">
        <v>45.248962655601602</v>
      </c>
    </row>
    <row r="19" spans="12:36" x14ac:dyDescent="0.25">
      <c r="V19" s="15"/>
      <c r="W19" s="15"/>
      <c r="X19">
        <v>13</v>
      </c>
      <c r="Y19">
        <v>35.046728971962601</v>
      </c>
      <c r="Z19">
        <v>36.853582554517097</v>
      </c>
      <c r="AA19">
        <v>43.4956705485152</v>
      </c>
      <c r="AB19">
        <v>34.1596378252991</v>
      </c>
      <c r="AC19">
        <v>44.911905444441899</v>
      </c>
      <c r="AD19">
        <v>45.531191426492299</v>
      </c>
      <c r="AE19">
        <v>44.937759336099496</v>
      </c>
      <c r="AF19">
        <v>45.062240663900397</v>
      </c>
      <c r="AG19">
        <v>40.104602510460197</v>
      </c>
      <c r="AH19">
        <v>38.723849372384898</v>
      </c>
      <c r="AI19">
        <v>43.051997700318203</v>
      </c>
      <c r="AJ19">
        <v>34.677036966790901</v>
      </c>
    </row>
    <row r="22" spans="12:36" x14ac:dyDescent="0.25">
      <c r="W22" s="5" t="s">
        <v>52</v>
      </c>
    </row>
    <row r="23" spans="12:36" x14ac:dyDescent="0.25">
      <c r="W23" s="5" t="s">
        <v>50</v>
      </c>
    </row>
    <row r="24" spans="12:36" x14ac:dyDescent="0.25">
      <c r="W24" s="5" t="s">
        <v>46</v>
      </c>
      <c r="X24" s="13" t="s">
        <v>47</v>
      </c>
      <c r="Y24" s="13"/>
      <c r="Z24" s="13" t="s">
        <v>48</v>
      </c>
      <c r="AA24" s="13"/>
      <c r="AB24" s="13" t="s">
        <v>49</v>
      </c>
      <c r="AC24" s="13"/>
    </row>
    <row r="25" spans="12:36" x14ac:dyDescent="0.25">
      <c r="W25" s="5" t="s">
        <v>51</v>
      </c>
      <c r="X25" t="s">
        <v>41</v>
      </c>
      <c r="Y25" t="s">
        <v>42</v>
      </c>
      <c r="Z25" t="s">
        <v>41</v>
      </c>
      <c r="AA25" t="s">
        <v>42</v>
      </c>
      <c r="AB25" t="s">
        <v>41</v>
      </c>
      <c r="AC25" t="s">
        <v>42</v>
      </c>
    </row>
    <row r="26" spans="12:36" x14ac:dyDescent="0.25">
      <c r="W26" s="12">
        <v>2.6</v>
      </c>
      <c r="X26">
        <v>1.0493374220699601</v>
      </c>
      <c r="Y26">
        <v>1.2239719068185499</v>
      </c>
      <c r="Z26">
        <v>1.08945473724234</v>
      </c>
      <c r="AA26">
        <v>1.0800152092187401</v>
      </c>
      <c r="AB26">
        <v>1.0586117153867001</v>
      </c>
      <c r="AC26">
        <v>1.0809648611623801</v>
      </c>
    </row>
    <row r="27" spans="12:36" x14ac:dyDescent="0.25">
      <c r="W27" s="12">
        <v>7.6</v>
      </c>
      <c r="X27">
        <v>1.3093675657589701</v>
      </c>
      <c r="Y27">
        <v>1.3542098332274299</v>
      </c>
      <c r="Z27">
        <v>1.32470087514335</v>
      </c>
      <c r="AA27">
        <v>1.32824437780189</v>
      </c>
      <c r="AB27">
        <v>1.2814060416711099</v>
      </c>
      <c r="AC27">
        <v>1.28610098335047</v>
      </c>
    </row>
    <row r="28" spans="12:36" x14ac:dyDescent="0.25">
      <c r="W28" s="12">
        <v>12.6</v>
      </c>
      <c r="X28">
        <v>1.3003662059163801</v>
      </c>
      <c r="Y28">
        <v>1.3239691441586601</v>
      </c>
      <c r="Z28">
        <v>1.3098068797183799</v>
      </c>
      <c r="AA28">
        <v>1.32868593576558</v>
      </c>
      <c r="AB28">
        <v>1.29126090365728</v>
      </c>
      <c r="AC28">
        <v>1.3183163136103799</v>
      </c>
    </row>
    <row r="29" spans="12:36" x14ac:dyDescent="0.25">
      <c r="W29" s="12">
        <v>17.600000000000001</v>
      </c>
      <c r="X29">
        <v>1.2925558594481401</v>
      </c>
      <c r="Y29">
        <v>1.28665236222768</v>
      </c>
      <c r="Z29">
        <v>1.2783900306024201</v>
      </c>
      <c r="AA29">
        <v>1.2901894406319101</v>
      </c>
      <c r="AB29">
        <v>1.26581400244693</v>
      </c>
      <c r="AC29">
        <v>1.3081673312850599</v>
      </c>
    </row>
    <row r="30" spans="12:36" x14ac:dyDescent="0.25">
      <c r="W30" s="12">
        <v>22.6</v>
      </c>
      <c r="X30">
        <v>1.3154134934448201</v>
      </c>
      <c r="Y30">
        <v>1.2646787793954599</v>
      </c>
      <c r="Z30">
        <v>1.2729318835513499</v>
      </c>
      <c r="AA30">
        <v>1.2776516475631501</v>
      </c>
      <c r="AB30">
        <v>1.2944889048899</v>
      </c>
      <c r="AC30">
        <v>1.2991948303163601</v>
      </c>
    </row>
    <row r="31" spans="12:36" x14ac:dyDescent="0.25">
      <c r="W31" s="12">
        <v>27.6</v>
      </c>
      <c r="X31">
        <v>1.2993397242865401</v>
      </c>
      <c r="Y31">
        <v>1.2332618111384299</v>
      </c>
      <c r="Z31">
        <v>1.2651175341440799</v>
      </c>
      <c r="AA31">
        <v>1.2249995400437801</v>
      </c>
      <c r="AB31">
        <v>1.2737589128531099</v>
      </c>
      <c r="AC31">
        <v>1.2325820653716</v>
      </c>
    </row>
    <row r="32" spans="12:36" x14ac:dyDescent="0.25">
      <c r="W32" s="12">
        <v>32.6</v>
      </c>
      <c r="X32">
        <v>1.20420476835096</v>
      </c>
      <c r="Y32">
        <v>1.21600807924536</v>
      </c>
      <c r="Z32">
        <v>1.2726424177751601</v>
      </c>
      <c r="AA32">
        <v>1.2053857806070101</v>
      </c>
      <c r="AB32">
        <v>1.2518414557126101</v>
      </c>
      <c r="AC32">
        <v>1.16713845928538</v>
      </c>
    </row>
    <row r="33" spans="23:29" x14ac:dyDescent="0.25">
      <c r="W33" s="12">
        <v>37.6</v>
      </c>
      <c r="X33">
        <v>1.2471254523855499</v>
      </c>
      <c r="Y33">
        <v>1.20464679393319</v>
      </c>
      <c r="Z33">
        <v>1.28251982411274</v>
      </c>
      <c r="AA33">
        <v>1.26482438871819</v>
      </c>
      <c r="AB33">
        <v>1.2369938704589001</v>
      </c>
      <c r="AC33">
        <v>1.2216922903248399</v>
      </c>
    </row>
    <row r="34" spans="23:29" x14ac:dyDescent="0.25">
      <c r="W34" s="12">
        <v>42.6</v>
      </c>
      <c r="X34">
        <v>1.3018457637680201</v>
      </c>
      <c r="Y34">
        <v>1.2912297827014501</v>
      </c>
      <c r="Z34">
        <v>1.2888647667408699</v>
      </c>
      <c r="AA34">
        <v>1.2994805561177201</v>
      </c>
      <c r="AB34">
        <v>1.27742992521898</v>
      </c>
      <c r="AC34">
        <v>1.2880182574285199</v>
      </c>
    </row>
    <row r="35" spans="23:29" x14ac:dyDescent="0.25">
      <c r="W35" s="12"/>
    </row>
    <row r="36" spans="23:29" x14ac:dyDescent="0.25">
      <c r="W36" s="12"/>
    </row>
    <row r="37" spans="23:29" x14ac:dyDescent="0.25">
      <c r="W37" s="12"/>
    </row>
    <row r="38" spans="23:29" x14ac:dyDescent="0.25">
      <c r="W38" s="12"/>
    </row>
    <row r="39" spans="23:29" x14ac:dyDescent="0.25">
      <c r="W39" s="12"/>
    </row>
    <row r="40" spans="23:29" x14ac:dyDescent="0.25">
      <c r="W40" s="12"/>
    </row>
    <row r="41" spans="23:29" x14ac:dyDescent="0.25">
      <c r="W41" s="12"/>
    </row>
    <row r="42" spans="23:29" x14ac:dyDescent="0.25">
      <c r="W42" s="12"/>
    </row>
    <row r="43" spans="23:29" x14ac:dyDescent="0.25">
      <c r="W43" s="12"/>
    </row>
    <row r="44" spans="23:29" x14ac:dyDescent="0.25">
      <c r="W44" s="11"/>
    </row>
    <row r="45" spans="23:29" x14ac:dyDescent="0.25">
      <c r="W45" s="11"/>
    </row>
  </sheetData>
  <mergeCells count="17">
    <mergeCell ref="X24:Y24"/>
    <mergeCell ref="Z24:AA24"/>
    <mergeCell ref="AB24:AC24"/>
    <mergeCell ref="A4:U7"/>
    <mergeCell ref="AE4:AF4"/>
    <mergeCell ref="W6:W12"/>
    <mergeCell ref="W13:W19"/>
    <mergeCell ref="V13:V19"/>
    <mergeCell ref="V6:V12"/>
    <mergeCell ref="AG4:AH4"/>
    <mergeCell ref="AI4:AJ4"/>
    <mergeCell ref="AC3:AF3"/>
    <mergeCell ref="AG3:AJ3"/>
    <mergeCell ref="Y4:Z4"/>
    <mergeCell ref="AA4:AB4"/>
    <mergeCell ref="Y3:AB3"/>
    <mergeCell ref="AC4:AD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Haddaway Neal</cp:lastModifiedBy>
  <dcterms:created xsi:type="dcterms:W3CDTF">2015-06-22T07:26:28Z</dcterms:created>
  <dcterms:modified xsi:type="dcterms:W3CDTF">2015-10-13T12:25:31Z</dcterms:modified>
</cp:coreProperties>
</file>